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480" windowHeight="9795"/>
  </bookViews>
  <sheets>
    <sheet name="面试名单" sheetId="1" r:id="rId1"/>
  </sheets>
  <definedNames>
    <definedName name="_xlnm._FilterDatabase" localSheetId="0" hidden="1">面试名单!$A$3:$M$66</definedName>
    <definedName name="_xlnm.Print_Titles" localSheetId="0">面试名单!$3:$3</definedName>
  </definedNames>
  <calcPr calcId="114210" fullCalcOnLoad="1"/>
</workbook>
</file>

<file path=xl/calcChain.xml><?xml version="1.0" encoding="utf-8"?>
<calcChain xmlns="http://schemas.openxmlformats.org/spreadsheetml/2006/main">
  <c r="J4" i="1"/>
  <c r="J5"/>
  <c r="J8"/>
  <c r="J6"/>
  <c r="J7"/>
  <c r="J9"/>
  <c r="J10"/>
  <c r="J11"/>
  <c r="J12"/>
  <c r="J13"/>
  <c r="J14"/>
  <c r="J15"/>
  <c r="J16"/>
  <c r="J19"/>
  <c r="J18"/>
  <c r="J17"/>
  <c r="J20"/>
  <c r="J23"/>
  <c r="J22"/>
  <c r="J21"/>
  <c r="J25"/>
  <c r="J24"/>
  <c r="J27"/>
  <c r="J28"/>
  <c r="J26"/>
  <c r="J30"/>
  <c r="J29"/>
  <c r="J31"/>
  <c r="J33"/>
  <c r="J34"/>
  <c r="J32"/>
  <c r="J35"/>
  <c r="J37"/>
  <c r="J36"/>
  <c r="J38"/>
  <c r="J39"/>
  <c r="J44"/>
  <c r="J42"/>
  <c r="J41"/>
  <c r="J40"/>
  <c r="J43"/>
  <c r="J45"/>
  <c r="J46"/>
  <c r="J47"/>
  <c r="J49"/>
  <c r="J48"/>
  <c r="J52"/>
  <c r="J51"/>
  <c r="J50"/>
  <c r="J53"/>
  <c r="J55"/>
  <c r="J54"/>
  <c r="J57"/>
  <c r="J56"/>
  <c r="J58"/>
  <c r="J60"/>
  <c r="J59"/>
  <c r="J62"/>
  <c r="J65"/>
  <c r="J63"/>
  <c r="J61"/>
  <c r="J66"/>
  <c r="J64"/>
</calcChain>
</file>

<file path=xl/sharedStrings.xml><?xml version="1.0" encoding="utf-8"?>
<sst xmlns="http://schemas.openxmlformats.org/spreadsheetml/2006/main" count="582" uniqueCount="285">
  <si>
    <t>序号</t>
    <phoneticPr fontId="2" type="noConversion"/>
  </si>
  <si>
    <t>姓名</t>
  </si>
  <si>
    <t>报考单位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</si>
  <si>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</si>
  <si>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</si>
  <si>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</si>
  <si>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</si>
  <si>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</si>
  <si>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</si>
  <si>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</si>
  <si>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</si>
  <si>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</si>
  <si>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</si>
  <si>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</si>
  <si>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</si>
  <si>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2</t>
    <phoneticPr fontId="2" type="noConversion"/>
  </si>
  <si>
    <t>18</t>
  </si>
  <si>
    <t>19</t>
  </si>
  <si>
    <t>23</t>
  </si>
  <si>
    <t>33</t>
  </si>
  <si>
    <t>35</t>
  </si>
  <si>
    <t>1</t>
    <phoneticPr fontId="2" type="noConversion"/>
  </si>
  <si>
    <t>备注</t>
    <phoneticPr fontId="2" type="noConversion"/>
  </si>
  <si>
    <t>准考证号</t>
  </si>
  <si>
    <t>报考职位</t>
  </si>
  <si>
    <t>职位代码</t>
  </si>
  <si>
    <t>笔试成绩</t>
  </si>
  <si>
    <t>招考对象</t>
  </si>
  <si>
    <t>中学物理教师</t>
  </si>
  <si>
    <t>2</t>
  </si>
  <si>
    <t>中学数学教师</t>
  </si>
  <si>
    <t>广州市第八十九中学</t>
  </si>
  <si>
    <t>中学语文教师</t>
  </si>
  <si>
    <t>中学美术教师</t>
  </si>
  <si>
    <t>中学历史教师</t>
  </si>
  <si>
    <t>1</t>
    <phoneticPr fontId="2" type="noConversion"/>
  </si>
  <si>
    <t>广州市天河区华景小学</t>
  </si>
  <si>
    <t>小学体育教师</t>
  </si>
  <si>
    <t>小学英语教师</t>
  </si>
  <si>
    <t>小学数学教师</t>
  </si>
  <si>
    <t>小学语文教师</t>
  </si>
  <si>
    <t>广州市天河区龙口西小学</t>
  </si>
  <si>
    <t>广州市天河区华阳小学</t>
  </si>
  <si>
    <t>广州市天河区体育东路小学</t>
  </si>
  <si>
    <t>广州市天河区天府路小学</t>
  </si>
  <si>
    <t>杨思敏</t>
  </si>
  <si>
    <t>广州市天河区银河小学</t>
  </si>
  <si>
    <t>广州市天河区棠德南小学</t>
  </si>
  <si>
    <t>广州市天河区龙洞小学</t>
  </si>
  <si>
    <t>广州中学</t>
  </si>
  <si>
    <t>应届毕业生</t>
    <phoneticPr fontId="2" type="noConversion"/>
  </si>
  <si>
    <t>23466</t>
  </si>
  <si>
    <t>78.72</t>
  </si>
  <si>
    <t>黄佳敏</t>
  </si>
  <si>
    <t>2017007004</t>
  </si>
  <si>
    <t>78.47</t>
  </si>
  <si>
    <t>李海姣</t>
  </si>
  <si>
    <t>2017013011</t>
  </si>
  <si>
    <t>应届毕业生</t>
    <phoneticPr fontId="2" type="noConversion"/>
  </si>
  <si>
    <t>23467</t>
  </si>
  <si>
    <t>85.00</t>
  </si>
  <si>
    <t>周密</t>
  </si>
  <si>
    <t>2017012023</t>
  </si>
  <si>
    <t>82.15</t>
  </si>
  <si>
    <t>任少玲</t>
  </si>
  <si>
    <t>2017012022</t>
  </si>
  <si>
    <t>74.85</t>
  </si>
  <si>
    <t>陈玉华</t>
  </si>
  <si>
    <t>2017012005</t>
  </si>
  <si>
    <t>69.05</t>
  </si>
  <si>
    <t>李媛媛</t>
  </si>
  <si>
    <t>2017019005</t>
  </si>
  <si>
    <t>中学英语教师A</t>
  </si>
  <si>
    <t>应届毕业生</t>
    <phoneticPr fontId="2" type="noConversion"/>
  </si>
  <si>
    <t>23468</t>
  </si>
  <si>
    <t>76.69</t>
  </si>
  <si>
    <t>张苏丹</t>
  </si>
  <si>
    <t>2017027021</t>
  </si>
  <si>
    <t>中学政治教师</t>
  </si>
  <si>
    <t>23473</t>
  </si>
  <si>
    <t>86.00</t>
  </si>
  <si>
    <t>肖清梅</t>
  </si>
  <si>
    <t>2017027027</t>
  </si>
  <si>
    <t>79.50</t>
  </si>
  <si>
    <t>23474</t>
  </si>
  <si>
    <t>周金燕</t>
  </si>
  <si>
    <t>2017028001</t>
  </si>
  <si>
    <t>81.75</t>
  </si>
  <si>
    <t>应届毕业生</t>
    <phoneticPr fontId="2" type="noConversion"/>
  </si>
  <si>
    <t>赵轩弘</t>
  </si>
  <si>
    <t>2017031020</t>
  </si>
  <si>
    <t>23480</t>
  </si>
  <si>
    <t>77.71</t>
  </si>
  <si>
    <t>社会人员</t>
    <phoneticPr fontId="2" type="noConversion"/>
  </si>
  <si>
    <t>23481</t>
  </si>
  <si>
    <t>陈少萍</t>
  </si>
  <si>
    <t>2017008002</t>
  </si>
  <si>
    <t>79.75</t>
  </si>
  <si>
    <t>杨大伟</t>
  </si>
  <si>
    <t>2017011015</t>
  </si>
  <si>
    <t>23482</t>
  </si>
  <si>
    <t>94.25</t>
  </si>
  <si>
    <t>廖莹莹</t>
  </si>
  <si>
    <t>2017025008</t>
  </si>
  <si>
    <t>中学地理教师</t>
  </si>
  <si>
    <t>23483</t>
  </si>
  <si>
    <t>83.25</t>
  </si>
  <si>
    <t>81.25</t>
  </si>
  <si>
    <t>应届毕业生</t>
  </si>
  <si>
    <t>23484</t>
  </si>
  <si>
    <t>李槿</t>
  </si>
  <si>
    <t>2017001019</t>
  </si>
  <si>
    <t>79.72</t>
  </si>
  <si>
    <t>李龙</t>
  </si>
  <si>
    <t>2017006013</t>
  </si>
  <si>
    <t>刘媛媛</t>
  </si>
  <si>
    <t>2017007001</t>
  </si>
  <si>
    <t>76.50</t>
  </si>
  <si>
    <t>柯观宇</t>
  </si>
  <si>
    <t>2017025015</t>
  </si>
  <si>
    <t xml:space="preserve">社会人员 </t>
    <phoneticPr fontId="2" type="noConversion"/>
  </si>
  <si>
    <t>23485</t>
  </si>
  <si>
    <t>67.65</t>
  </si>
  <si>
    <t>陈燕婷</t>
  </si>
  <si>
    <t>2017023014</t>
  </si>
  <si>
    <t>23486</t>
  </si>
  <si>
    <t>86.15</t>
  </si>
  <si>
    <t>林佩倩</t>
  </si>
  <si>
    <t>2017020002</t>
  </si>
  <si>
    <t>82.59</t>
  </si>
  <si>
    <t>荣潇</t>
  </si>
  <si>
    <t>2017017011</t>
  </si>
  <si>
    <t>郑斯琪</t>
  </si>
  <si>
    <t>2017007007</t>
  </si>
  <si>
    <t>23491</t>
  </si>
  <si>
    <t>75.47</t>
  </si>
  <si>
    <t>郑岚</t>
  </si>
  <si>
    <t>2017006014</t>
  </si>
  <si>
    <t>73.97</t>
  </si>
  <si>
    <t>李小慧</t>
  </si>
  <si>
    <t>2017013027</t>
  </si>
  <si>
    <t>23492</t>
  </si>
  <si>
    <t>73.55</t>
  </si>
  <si>
    <t>曾仕贤</t>
  </si>
  <si>
    <t>2017011020</t>
  </si>
  <si>
    <t>68.50</t>
  </si>
  <si>
    <t>方宏华</t>
  </si>
  <si>
    <t>2017012016</t>
  </si>
  <si>
    <t>68.30</t>
  </si>
  <si>
    <t>余翩翩</t>
  </si>
  <si>
    <t>2017034007</t>
  </si>
  <si>
    <t>23493</t>
  </si>
  <si>
    <t>67.00</t>
  </si>
  <si>
    <t>李坡</t>
  </si>
  <si>
    <t>2017034024</t>
  </si>
  <si>
    <t>65.56</t>
  </si>
  <si>
    <t>林丽萍</t>
  </si>
  <si>
    <t>2017003028</t>
  </si>
  <si>
    <t>社会人员</t>
    <phoneticPr fontId="2" type="noConversion"/>
  </si>
  <si>
    <t>23494</t>
  </si>
  <si>
    <t>77.97</t>
  </si>
  <si>
    <t>蔡伟珊</t>
  </si>
  <si>
    <t>2017005009</t>
  </si>
  <si>
    <t>23496</t>
  </si>
  <si>
    <t>陈诗</t>
  </si>
  <si>
    <t>2017005022</t>
  </si>
  <si>
    <t>77.94</t>
  </si>
  <si>
    <t>张旭阳</t>
  </si>
  <si>
    <t>2017004027</t>
  </si>
  <si>
    <t>77.00</t>
  </si>
  <si>
    <t>23498</t>
  </si>
  <si>
    <t>胡炜炫</t>
  </si>
  <si>
    <t>2017020021</t>
  </si>
  <si>
    <t>82.76</t>
  </si>
  <si>
    <t>邱丽红</t>
  </si>
  <si>
    <t>2017022016</t>
  </si>
  <si>
    <t>82.22</t>
  </si>
  <si>
    <t>陈淑婷</t>
  </si>
  <si>
    <t>2017014026</t>
  </si>
  <si>
    <t>82.12</t>
  </si>
  <si>
    <t>黄莹</t>
  </si>
  <si>
    <t>2017015010</t>
  </si>
  <si>
    <t>23501</t>
  </si>
  <si>
    <t>74.01</t>
  </si>
  <si>
    <t>黎慧婷</t>
  </si>
  <si>
    <t>2017001015</t>
  </si>
  <si>
    <t>23502</t>
  </si>
  <si>
    <t>伍彩丽</t>
  </si>
  <si>
    <t>2017004004</t>
  </si>
  <si>
    <t>82.25</t>
  </si>
  <si>
    <t>2017005001</t>
  </si>
  <si>
    <t>80.22</t>
  </si>
  <si>
    <t>陈志芬</t>
  </si>
  <si>
    <t>2017007006</t>
  </si>
  <si>
    <t>80.00</t>
  </si>
  <si>
    <t>许少娟</t>
  </si>
  <si>
    <t>2017003024</t>
  </si>
  <si>
    <t>79.97</t>
  </si>
  <si>
    <t>郑丹丹</t>
  </si>
  <si>
    <t>2017001009</t>
  </si>
  <si>
    <t>78.22</t>
  </si>
  <si>
    <t>李婷</t>
  </si>
  <si>
    <t>2017008014</t>
  </si>
  <si>
    <t>23504</t>
  </si>
  <si>
    <t>82.75</t>
  </si>
  <si>
    <t>黄雪晴</t>
  </si>
  <si>
    <t>2017004025</t>
  </si>
  <si>
    <t>74.69</t>
  </si>
  <si>
    <t>朱晓莉</t>
  </si>
  <si>
    <t>2017006006</t>
  </si>
  <si>
    <t>柴小熳</t>
  </si>
  <si>
    <t>2017034025</t>
  </si>
  <si>
    <t>23505</t>
  </si>
  <si>
    <t>69.04</t>
  </si>
  <si>
    <t>林小荣</t>
  </si>
  <si>
    <t>2017035024</t>
  </si>
  <si>
    <t>68.53</t>
  </si>
  <si>
    <t>谭颖诗</t>
  </si>
  <si>
    <t>2017034006</t>
  </si>
  <si>
    <t>23509</t>
  </si>
  <si>
    <t>66.80</t>
  </si>
  <si>
    <t>甘繁华</t>
  </si>
  <si>
    <t>2017034009</t>
  </si>
  <si>
    <t>66.49</t>
  </si>
  <si>
    <t>李思佳</t>
  </si>
  <si>
    <t>2017035013</t>
  </si>
  <si>
    <t>61.35</t>
  </si>
  <si>
    <t>黄静谊</t>
  </si>
  <si>
    <t>2017010024</t>
  </si>
  <si>
    <t>23511</t>
  </si>
  <si>
    <t>84.50</t>
  </si>
  <si>
    <t>79.94</t>
  </si>
  <si>
    <t>张莹</t>
  </si>
  <si>
    <t>2017006001</t>
  </si>
  <si>
    <t>陈晓真</t>
  </si>
  <si>
    <t>2017010012</t>
  </si>
  <si>
    <t>78.00</t>
  </si>
  <si>
    <t>张金婵</t>
  </si>
  <si>
    <t>2017002008</t>
  </si>
  <si>
    <t>广州市天河区侨乐小学</t>
  </si>
  <si>
    <t>23514</t>
  </si>
  <si>
    <t>82.97</t>
  </si>
  <si>
    <t>廖东玲</t>
  </si>
  <si>
    <t>2017001002</t>
  </si>
  <si>
    <t>韩锾</t>
  </si>
  <si>
    <t>2017003006</t>
  </si>
  <si>
    <t>林诗咏</t>
  </si>
  <si>
    <t>2017011024</t>
  </si>
  <si>
    <t>广州市天河区体育西路小学</t>
  </si>
  <si>
    <t>23516</t>
  </si>
  <si>
    <t>63.90</t>
  </si>
  <si>
    <t>邹雁冰</t>
  </si>
  <si>
    <t>2017011025</t>
  </si>
  <si>
    <t>62.35</t>
  </si>
  <si>
    <t>金静淳</t>
  </si>
  <si>
    <t>2017004018</t>
  </si>
  <si>
    <t>23520</t>
  </si>
  <si>
    <t>85.47</t>
  </si>
  <si>
    <t>张颖</t>
  </si>
  <si>
    <t>2017006017</t>
  </si>
  <si>
    <t>邵秋怡</t>
  </si>
  <si>
    <t>2017001013</t>
  </si>
  <si>
    <t>80.97</t>
  </si>
  <si>
    <t>张琳琳</t>
  </si>
  <si>
    <t>2017003015</t>
  </si>
  <si>
    <t>张春连</t>
  </si>
  <si>
    <t>2017005002</t>
  </si>
  <si>
    <t>李伟贺</t>
  </si>
  <si>
    <t>2017002011</t>
  </si>
  <si>
    <t>1</t>
    <phoneticPr fontId="2" type="noConversion"/>
  </si>
  <si>
    <t>1</t>
    <phoneticPr fontId="2" type="noConversion"/>
  </si>
  <si>
    <t>是否进入结构
化面试环节</t>
    <phoneticPr fontId="2" type="noConversion"/>
  </si>
  <si>
    <t>课堂教学
测试成绩</t>
    <phoneticPr fontId="2" type="noConversion"/>
  </si>
  <si>
    <t>笔试及课堂教学测试合成为综合成绩</t>
    <phoneticPr fontId="2" type="noConversion"/>
  </si>
  <si>
    <t>1</t>
    <phoneticPr fontId="2" type="noConversion"/>
  </si>
  <si>
    <t>1</t>
    <phoneticPr fontId="2" type="noConversion"/>
  </si>
  <si>
    <t>是</t>
  </si>
  <si>
    <t>是</t>
    <phoneticPr fontId="2" type="noConversion"/>
  </si>
  <si>
    <t>是</t>
    <phoneticPr fontId="2" type="noConversion"/>
  </si>
  <si>
    <t>是</t>
    <phoneticPr fontId="2" type="noConversion"/>
  </si>
  <si>
    <t>1</t>
    <phoneticPr fontId="2" type="noConversion"/>
  </si>
  <si>
    <t>是</t>
    <phoneticPr fontId="2" type="noConversion"/>
  </si>
  <si>
    <t>综合成绩排名</t>
    <phoneticPr fontId="2" type="noConversion"/>
  </si>
  <si>
    <t>附件2</t>
    <phoneticPr fontId="2" type="noConversion"/>
  </si>
  <si>
    <t>广州市天河区2017年公开招聘高层次教育人才和应届毕业生
结构化面试人员名单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</si>
</sst>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.00_ "/>
    <numFmt numFmtId="178" formatCode="0_ "/>
  </numFmts>
  <fonts count="6">
    <font>
      <sz val="10"/>
      <name val="Arial"/>
      <family val="2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0"/>
      <name val="Arial"/>
      <family val="2"/>
    </font>
    <font>
      <b/>
      <sz val="22"/>
      <color indexed="63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ill="1"/>
    <xf numFmtId="176" fontId="0" fillId="0" borderId="0" xfId="0" applyNumberFormat="1" applyFill="1"/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3" borderId="1" xfId="0" quotePrefix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77" fontId="0" fillId="3" borderId="1" xfId="0" quotePrefix="1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quotePrefix="1" applyFill="1" applyBorder="1" applyAlignment="1">
      <alignment horizontal="center" vertical="center" wrapText="1"/>
    </xf>
    <xf numFmtId="177" fontId="0" fillId="0" borderId="1" xfId="0" quotePrefix="1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0" fillId="3" borderId="1" xfId="0" quotePrefix="1" applyNumberFormat="1" applyFill="1" applyBorder="1" applyAlignment="1">
      <alignment horizontal="center" vertical="center" wrapText="1"/>
    </xf>
    <xf numFmtId="178" fontId="0" fillId="0" borderId="1" xfId="0" quotePrefix="1" applyNumberFormat="1" applyFill="1" applyBorder="1" applyAlignment="1">
      <alignment horizontal="center" vertical="center" wrapText="1"/>
    </xf>
    <xf numFmtId="177" fontId="1" fillId="3" borderId="1" xfId="0" quotePrefix="1" applyNumberFormat="1" applyFont="1" applyFill="1" applyBorder="1" applyAlignment="1">
      <alignment horizontal="center" vertical="center" wrapText="1"/>
    </xf>
    <xf numFmtId="177" fontId="1" fillId="3" borderId="1" xfId="0" applyNumberFormat="1" applyFont="1" applyFill="1" applyBorder="1" applyAlignment="1">
      <alignment horizontal="center" vertical="center" wrapText="1"/>
    </xf>
    <xf numFmtId="177" fontId="1" fillId="0" borderId="1" xfId="0" quotePrefix="1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6"/>
  <sheetViews>
    <sheetView tabSelected="1" workbookViewId="0">
      <selection activeCell="O8" sqref="O8"/>
    </sheetView>
  </sheetViews>
  <sheetFormatPr defaultRowHeight="15" customHeight="1"/>
  <cols>
    <col min="1" max="1" width="4.42578125" style="1" customWidth="1"/>
    <col min="2" max="2" width="7.28515625" style="1" bestFit="1" customWidth="1"/>
    <col min="3" max="3" width="13" style="1" bestFit="1" customWidth="1"/>
    <col min="4" max="4" width="13.140625" style="1" customWidth="1"/>
    <col min="5" max="5" width="14.5703125" style="1" bestFit="1" customWidth="1"/>
    <col min="6" max="6" width="11" style="1" customWidth="1"/>
    <col min="7" max="7" width="9.85546875" style="2" customWidth="1"/>
    <col min="8" max="8" width="9" style="1" customWidth="1"/>
    <col min="9" max="9" width="9.7109375" style="1" bestFit="1" customWidth="1"/>
    <col min="10" max="10" width="12.7109375" style="1" customWidth="1"/>
    <col min="11" max="11" width="6.42578125" style="1" customWidth="1"/>
    <col min="12" max="12" width="7.85546875" style="1" customWidth="1"/>
    <col min="13" max="13" width="7.140625" style="1" customWidth="1"/>
    <col min="14" max="16384" width="9.140625" style="1"/>
  </cols>
  <sheetData>
    <row r="1" spans="1:13" ht="17.25" customHeight="1">
      <c r="A1" s="8" t="s">
        <v>283</v>
      </c>
    </row>
    <row r="2" spans="1:13" ht="60" customHeight="1">
      <c r="A2" s="24" t="s">
        <v>284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46.5" customHeight="1">
      <c r="A3" s="5" t="s">
        <v>0</v>
      </c>
      <c r="B3" s="9" t="s">
        <v>1</v>
      </c>
      <c r="C3" s="6" t="s">
        <v>23</v>
      </c>
      <c r="D3" s="6" t="s">
        <v>2</v>
      </c>
      <c r="E3" s="9" t="s">
        <v>24</v>
      </c>
      <c r="F3" s="6" t="s">
        <v>27</v>
      </c>
      <c r="G3" s="6" t="s">
        <v>25</v>
      </c>
      <c r="H3" s="6" t="s">
        <v>26</v>
      </c>
      <c r="I3" s="17" t="s">
        <v>272</v>
      </c>
      <c r="J3" s="17" t="s">
        <v>273</v>
      </c>
      <c r="K3" s="17" t="s">
        <v>282</v>
      </c>
      <c r="L3" s="17" t="s">
        <v>271</v>
      </c>
      <c r="M3" s="6" t="s">
        <v>22</v>
      </c>
    </row>
    <row r="4" spans="1:13" ht="24.95" customHeight="1">
      <c r="A4" s="3" t="s">
        <v>274</v>
      </c>
      <c r="B4" s="11" t="s">
        <v>53</v>
      </c>
      <c r="C4" s="11" t="s">
        <v>54</v>
      </c>
      <c r="D4" s="11" t="s">
        <v>49</v>
      </c>
      <c r="E4" s="11" t="s">
        <v>32</v>
      </c>
      <c r="F4" s="12" t="s">
        <v>50</v>
      </c>
      <c r="G4" s="11" t="s">
        <v>51</v>
      </c>
      <c r="H4" s="13" t="s">
        <v>55</v>
      </c>
      <c r="I4" s="13">
        <v>60.6</v>
      </c>
      <c r="J4" s="13">
        <f>H4*0.3+I4*0.7</f>
        <v>65.960999999999999</v>
      </c>
      <c r="K4" s="18">
        <v>1</v>
      </c>
      <c r="L4" s="21" t="s">
        <v>277</v>
      </c>
      <c r="M4" s="15"/>
    </row>
    <row r="5" spans="1:13" ht="24.95" customHeight="1">
      <c r="A5" s="3" t="s">
        <v>5</v>
      </c>
      <c r="B5" s="15" t="s">
        <v>95</v>
      </c>
      <c r="C5" s="15" t="s">
        <v>96</v>
      </c>
      <c r="D5" s="15" t="s">
        <v>49</v>
      </c>
      <c r="E5" s="15" t="s">
        <v>32</v>
      </c>
      <c r="F5" s="14" t="s">
        <v>93</v>
      </c>
      <c r="G5" s="15" t="s">
        <v>94</v>
      </c>
      <c r="H5" s="16" t="s">
        <v>97</v>
      </c>
      <c r="I5" s="16">
        <v>60.2</v>
      </c>
      <c r="J5" s="16">
        <f>H5*0.3+I5*0.7</f>
        <v>66.064999999999998</v>
      </c>
      <c r="K5" s="19">
        <v>1</v>
      </c>
      <c r="L5" s="23" t="s">
        <v>277</v>
      </c>
      <c r="M5" s="4"/>
    </row>
    <row r="6" spans="1:13" ht="24.95" customHeight="1">
      <c r="A6" s="3" t="s">
        <v>8</v>
      </c>
      <c r="B6" s="11" t="s">
        <v>61</v>
      </c>
      <c r="C6" s="11" t="s">
        <v>62</v>
      </c>
      <c r="D6" s="11" t="s">
        <v>49</v>
      </c>
      <c r="E6" s="11" t="s">
        <v>30</v>
      </c>
      <c r="F6" s="12" t="s">
        <v>58</v>
      </c>
      <c r="G6" s="11" t="s">
        <v>59</v>
      </c>
      <c r="H6" s="13" t="s">
        <v>63</v>
      </c>
      <c r="I6" s="13">
        <v>80.2</v>
      </c>
      <c r="J6" s="13">
        <f t="shared" ref="J6:J16" si="0">H6*0.3+I6*0.7</f>
        <v>80.784999999999997</v>
      </c>
      <c r="K6" s="18">
        <v>1</v>
      </c>
      <c r="L6" s="20" t="s">
        <v>276</v>
      </c>
      <c r="M6" s="4"/>
    </row>
    <row r="7" spans="1:13" ht="24.95" customHeight="1">
      <c r="A7" s="3" t="s">
        <v>9</v>
      </c>
      <c r="B7" s="11" t="s">
        <v>64</v>
      </c>
      <c r="C7" s="11" t="s">
        <v>65</v>
      </c>
      <c r="D7" s="11" t="s">
        <v>49</v>
      </c>
      <c r="E7" s="11" t="s">
        <v>30</v>
      </c>
      <c r="F7" s="12" t="s">
        <v>58</v>
      </c>
      <c r="G7" s="11" t="s">
        <v>59</v>
      </c>
      <c r="H7" s="13" t="s">
        <v>66</v>
      </c>
      <c r="I7" s="13">
        <v>78.400000000000006</v>
      </c>
      <c r="J7" s="13">
        <f t="shared" si="0"/>
        <v>77.335000000000008</v>
      </c>
      <c r="K7" s="18">
        <v>2</v>
      </c>
      <c r="L7" s="20" t="s">
        <v>276</v>
      </c>
      <c r="M7" s="4"/>
    </row>
    <row r="8" spans="1:13" ht="24.95" customHeight="1">
      <c r="A8" s="3" t="s">
        <v>10</v>
      </c>
      <c r="B8" s="11" t="s">
        <v>56</v>
      </c>
      <c r="C8" s="11" t="s">
        <v>57</v>
      </c>
      <c r="D8" s="11" t="s">
        <v>49</v>
      </c>
      <c r="E8" s="11" t="s">
        <v>30</v>
      </c>
      <c r="F8" s="12" t="s">
        <v>58</v>
      </c>
      <c r="G8" s="11" t="s">
        <v>59</v>
      </c>
      <c r="H8" s="13" t="s">
        <v>60</v>
      </c>
      <c r="I8" s="13">
        <v>66.599999999999994</v>
      </c>
      <c r="J8" s="13">
        <f t="shared" si="0"/>
        <v>72.11999999999999</v>
      </c>
      <c r="K8" s="18">
        <v>3</v>
      </c>
      <c r="L8" s="20" t="s">
        <v>276</v>
      </c>
      <c r="M8" s="4"/>
    </row>
    <row r="9" spans="1:13" ht="24.95" customHeight="1">
      <c r="A9" s="3" t="s">
        <v>11</v>
      </c>
      <c r="B9" s="11" t="s">
        <v>67</v>
      </c>
      <c r="C9" s="11" t="s">
        <v>68</v>
      </c>
      <c r="D9" s="11" t="s">
        <v>49</v>
      </c>
      <c r="E9" s="11" t="s">
        <v>30</v>
      </c>
      <c r="F9" s="12" t="s">
        <v>58</v>
      </c>
      <c r="G9" s="11" t="s">
        <v>59</v>
      </c>
      <c r="H9" s="13" t="s">
        <v>69</v>
      </c>
      <c r="I9" s="13">
        <v>62.4</v>
      </c>
      <c r="J9" s="13">
        <f t="shared" si="0"/>
        <v>64.394999999999996</v>
      </c>
      <c r="K9" s="18">
        <v>4</v>
      </c>
      <c r="L9" s="20" t="s">
        <v>276</v>
      </c>
      <c r="M9" s="4"/>
    </row>
    <row r="10" spans="1:13" ht="24.95" customHeight="1">
      <c r="A10" s="3" t="s">
        <v>13</v>
      </c>
      <c r="B10" s="15" t="s">
        <v>98</v>
      </c>
      <c r="C10" s="15" t="s">
        <v>99</v>
      </c>
      <c r="D10" s="15" t="s">
        <v>49</v>
      </c>
      <c r="E10" s="15" t="s">
        <v>30</v>
      </c>
      <c r="F10" s="14" t="s">
        <v>93</v>
      </c>
      <c r="G10" s="15" t="s">
        <v>100</v>
      </c>
      <c r="H10" s="16" t="s">
        <v>101</v>
      </c>
      <c r="I10" s="16">
        <v>87.8</v>
      </c>
      <c r="J10" s="16">
        <f t="shared" si="0"/>
        <v>89.734999999999985</v>
      </c>
      <c r="K10" s="19">
        <v>1</v>
      </c>
      <c r="L10" s="22" t="s">
        <v>277</v>
      </c>
      <c r="M10" s="4"/>
    </row>
    <row r="11" spans="1:13" ht="24.95" customHeight="1">
      <c r="A11" s="3" t="s">
        <v>14</v>
      </c>
      <c r="B11" s="11" t="s">
        <v>70</v>
      </c>
      <c r="C11" s="11" t="s">
        <v>71</v>
      </c>
      <c r="D11" s="11" t="s">
        <v>49</v>
      </c>
      <c r="E11" s="11" t="s">
        <v>72</v>
      </c>
      <c r="F11" s="12" t="s">
        <v>73</v>
      </c>
      <c r="G11" s="11" t="s">
        <v>74</v>
      </c>
      <c r="H11" s="13" t="s">
        <v>75</v>
      </c>
      <c r="I11" s="13">
        <v>76.599999999999994</v>
      </c>
      <c r="J11" s="13">
        <f t="shared" si="0"/>
        <v>76.626999999999981</v>
      </c>
      <c r="K11" s="18">
        <v>1</v>
      </c>
      <c r="L11" s="21" t="s">
        <v>278</v>
      </c>
      <c r="M11" s="4"/>
    </row>
    <row r="12" spans="1:13" ht="24.95" customHeight="1">
      <c r="A12" s="3" t="s">
        <v>16</v>
      </c>
      <c r="B12" s="15" t="s">
        <v>76</v>
      </c>
      <c r="C12" s="15" t="s">
        <v>77</v>
      </c>
      <c r="D12" s="15" t="s">
        <v>49</v>
      </c>
      <c r="E12" s="15" t="s">
        <v>78</v>
      </c>
      <c r="F12" s="14" t="s">
        <v>73</v>
      </c>
      <c r="G12" s="15" t="s">
        <v>79</v>
      </c>
      <c r="H12" s="16" t="s">
        <v>80</v>
      </c>
      <c r="I12" s="16">
        <v>66.599999999999994</v>
      </c>
      <c r="J12" s="16">
        <f t="shared" si="0"/>
        <v>72.419999999999987</v>
      </c>
      <c r="K12" s="19">
        <v>1</v>
      </c>
      <c r="L12" s="22" t="s">
        <v>276</v>
      </c>
      <c r="M12" s="4"/>
    </row>
    <row r="13" spans="1:13" ht="24.95" customHeight="1">
      <c r="A13" s="3" t="s">
        <v>17</v>
      </c>
      <c r="B13" s="15" t="s">
        <v>81</v>
      </c>
      <c r="C13" s="15" t="s">
        <v>82</v>
      </c>
      <c r="D13" s="15" t="s">
        <v>49</v>
      </c>
      <c r="E13" s="15" t="s">
        <v>78</v>
      </c>
      <c r="F13" s="14" t="s">
        <v>73</v>
      </c>
      <c r="G13" s="15" t="s">
        <v>79</v>
      </c>
      <c r="H13" s="16" t="s">
        <v>83</v>
      </c>
      <c r="I13" s="16">
        <v>64.599999999999994</v>
      </c>
      <c r="J13" s="16">
        <f t="shared" si="0"/>
        <v>69.069999999999993</v>
      </c>
      <c r="K13" s="19">
        <v>2</v>
      </c>
      <c r="L13" s="22" t="s">
        <v>276</v>
      </c>
      <c r="M13" s="4"/>
    </row>
    <row r="14" spans="1:13" ht="24.95" customHeight="1">
      <c r="A14" s="3" t="s">
        <v>18</v>
      </c>
      <c r="B14" s="11" t="s">
        <v>85</v>
      </c>
      <c r="C14" s="11" t="s">
        <v>86</v>
      </c>
      <c r="D14" s="11" t="s">
        <v>49</v>
      </c>
      <c r="E14" s="11" t="s">
        <v>34</v>
      </c>
      <c r="F14" s="12" t="s">
        <v>73</v>
      </c>
      <c r="G14" s="11" t="s">
        <v>84</v>
      </c>
      <c r="H14" s="13" t="s">
        <v>87</v>
      </c>
      <c r="I14" s="13">
        <v>62.4</v>
      </c>
      <c r="J14" s="13">
        <f t="shared" si="0"/>
        <v>68.204999999999998</v>
      </c>
      <c r="K14" s="18">
        <v>1</v>
      </c>
      <c r="L14" s="20" t="s">
        <v>276</v>
      </c>
      <c r="M14" s="10"/>
    </row>
    <row r="15" spans="1:13" ht="24.95" customHeight="1">
      <c r="A15" s="3" t="s">
        <v>19</v>
      </c>
      <c r="B15" s="15" t="s">
        <v>89</v>
      </c>
      <c r="C15" s="15" t="s">
        <v>90</v>
      </c>
      <c r="D15" s="15" t="s">
        <v>49</v>
      </c>
      <c r="E15" s="15" t="s">
        <v>33</v>
      </c>
      <c r="F15" s="14" t="s">
        <v>88</v>
      </c>
      <c r="G15" s="15" t="s">
        <v>91</v>
      </c>
      <c r="H15" s="16" t="s">
        <v>92</v>
      </c>
      <c r="I15" s="16">
        <v>67</v>
      </c>
      <c r="J15" s="16">
        <f t="shared" si="0"/>
        <v>70.212999999999994</v>
      </c>
      <c r="K15" s="19">
        <v>1</v>
      </c>
      <c r="L15" s="22" t="s">
        <v>276</v>
      </c>
      <c r="M15" s="4"/>
    </row>
    <row r="16" spans="1:13" ht="24.95" customHeight="1">
      <c r="A16" s="3" t="s">
        <v>20</v>
      </c>
      <c r="B16" s="11" t="s">
        <v>102</v>
      </c>
      <c r="C16" s="11" t="s">
        <v>103</v>
      </c>
      <c r="D16" s="11" t="s">
        <v>49</v>
      </c>
      <c r="E16" s="11" t="s">
        <v>104</v>
      </c>
      <c r="F16" s="12" t="s">
        <v>93</v>
      </c>
      <c r="G16" s="11" t="s">
        <v>105</v>
      </c>
      <c r="H16" s="13" t="s">
        <v>106</v>
      </c>
      <c r="I16" s="13">
        <v>68.8</v>
      </c>
      <c r="J16" s="13">
        <f t="shared" si="0"/>
        <v>73.134999999999991</v>
      </c>
      <c r="K16" s="18">
        <v>1</v>
      </c>
      <c r="L16" s="20" t="s">
        <v>279</v>
      </c>
      <c r="M16" s="4"/>
    </row>
    <row r="17" spans="1:13" ht="24.95" customHeight="1">
      <c r="A17" s="7" t="s">
        <v>280</v>
      </c>
      <c r="B17" s="15" t="s">
        <v>115</v>
      </c>
      <c r="C17" s="15" t="s">
        <v>116</v>
      </c>
      <c r="D17" s="15" t="s">
        <v>31</v>
      </c>
      <c r="E17" s="15" t="s">
        <v>32</v>
      </c>
      <c r="F17" s="15" t="s">
        <v>108</v>
      </c>
      <c r="G17" s="15" t="s">
        <v>109</v>
      </c>
      <c r="H17" s="16" t="s">
        <v>117</v>
      </c>
      <c r="I17" s="16">
        <v>88.4</v>
      </c>
      <c r="J17" s="16">
        <f>H17*0.3+I17*0.7</f>
        <v>84.83</v>
      </c>
      <c r="K17" s="19">
        <v>1</v>
      </c>
      <c r="L17" s="22" t="s">
        <v>276</v>
      </c>
      <c r="M17" s="4"/>
    </row>
    <row r="18" spans="1:13" ht="24.95" customHeight="1">
      <c r="A18" s="7" t="s">
        <v>29</v>
      </c>
      <c r="B18" s="15" t="s">
        <v>113</v>
      </c>
      <c r="C18" s="15" t="s">
        <v>114</v>
      </c>
      <c r="D18" s="15" t="s">
        <v>31</v>
      </c>
      <c r="E18" s="15" t="s">
        <v>32</v>
      </c>
      <c r="F18" s="15" t="s">
        <v>108</v>
      </c>
      <c r="G18" s="15" t="s">
        <v>109</v>
      </c>
      <c r="H18" s="16" t="s">
        <v>52</v>
      </c>
      <c r="I18" s="16">
        <v>81</v>
      </c>
      <c r="J18" s="16">
        <f>H18*0.3+I18*0.7</f>
        <v>80.316000000000003</v>
      </c>
      <c r="K18" s="19">
        <v>2</v>
      </c>
      <c r="L18" s="22" t="s">
        <v>276</v>
      </c>
      <c r="M18" s="4"/>
    </row>
    <row r="19" spans="1:13" ht="24.95" customHeight="1">
      <c r="A19" s="7" t="s">
        <v>3</v>
      </c>
      <c r="B19" s="15" t="s">
        <v>110</v>
      </c>
      <c r="C19" s="15" t="s">
        <v>111</v>
      </c>
      <c r="D19" s="15" t="s">
        <v>31</v>
      </c>
      <c r="E19" s="15" t="s">
        <v>32</v>
      </c>
      <c r="F19" s="15" t="s">
        <v>108</v>
      </c>
      <c r="G19" s="15" t="s">
        <v>109</v>
      </c>
      <c r="H19" s="16" t="s">
        <v>112</v>
      </c>
      <c r="I19" s="16">
        <v>79.599999999999994</v>
      </c>
      <c r="J19" s="16">
        <f>H19*0.3+I19*0.7</f>
        <v>79.635999999999996</v>
      </c>
      <c r="K19" s="19">
        <v>3</v>
      </c>
      <c r="L19" s="22" t="s">
        <v>276</v>
      </c>
      <c r="M19" s="4"/>
    </row>
    <row r="20" spans="1:13" ht="24.95" customHeight="1">
      <c r="A20" s="7" t="s">
        <v>6</v>
      </c>
      <c r="B20" s="11" t="s">
        <v>118</v>
      </c>
      <c r="C20" s="11" t="s">
        <v>119</v>
      </c>
      <c r="D20" s="11" t="s">
        <v>31</v>
      </c>
      <c r="E20" s="11" t="s">
        <v>28</v>
      </c>
      <c r="F20" s="12" t="s">
        <v>120</v>
      </c>
      <c r="G20" s="11" t="s">
        <v>121</v>
      </c>
      <c r="H20" s="13" t="s">
        <v>122</v>
      </c>
      <c r="I20" s="13">
        <v>88.2</v>
      </c>
      <c r="J20" s="13">
        <f t="shared" ref="J20:J31" si="1">H20*0.3+I20*0.7</f>
        <v>82.034999999999997</v>
      </c>
      <c r="K20" s="18">
        <v>1</v>
      </c>
      <c r="L20" s="13" t="s">
        <v>276</v>
      </c>
      <c r="M20" s="4"/>
    </row>
    <row r="21" spans="1:13" ht="24.95" customHeight="1">
      <c r="A21" s="3" t="s">
        <v>274</v>
      </c>
      <c r="B21" s="15" t="s">
        <v>130</v>
      </c>
      <c r="C21" s="15" t="s">
        <v>131</v>
      </c>
      <c r="D21" s="15" t="s">
        <v>36</v>
      </c>
      <c r="E21" s="15" t="s">
        <v>38</v>
      </c>
      <c r="F21" s="14" t="s">
        <v>73</v>
      </c>
      <c r="G21" s="15" t="s">
        <v>125</v>
      </c>
      <c r="H21" s="16" t="s">
        <v>129</v>
      </c>
      <c r="I21" s="16">
        <v>86.1</v>
      </c>
      <c r="J21" s="16">
        <f t="shared" si="1"/>
        <v>85.046999999999997</v>
      </c>
      <c r="K21" s="19">
        <v>1</v>
      </c>
      <c r="L21" s="22" t="s">
        <v>276</v>
      </c>
      <c r="M21" s="4"/>
    </row>
    <row r="22" spans="1:13" ht="24.95" customHeight="1">
      <c r="A22" s="3" t="s">
        <v>29</v>
      </c>
      <c r="B22" s="15" t="s">
        <v>127</v>
      </c>
      <c r="C22" s="15" t="s">
        <v>128</v>
      </c>
      <c r="D22" s="15" t="s">
        <v>36</v>
      </c>
      <c r="E22" s="15" t="s">
        <v>38</v>
      </c>
      <c r="F22" s="14" t="s">
        <v>73</v>
      </c>
      <c r="G22" s="15" t="s">
        <v>125</v>
      </c>
      <c r="H22" s="16" t="s">
        <v>129</v>
      </c>
      <c r="I22" s="16">
        <v>84.6</v>
      </c>
      <c r="J22" s="16">
        <f t="shared" si="1"/>
        <v>83.996999999999986</v>
      </c>
      <c r="K22" s="19">
        <v>2</v>
      </c>
      <c r="L22" s="22" t="s">
        <v>276</v>
      </c>
      <c r="M22" s="4"/>
    </row>
    <row r="23" spans="1:13" ht="24.95" customHeight="1">
      <c r="A23" s="3" t="s">
        <v>3</v>
      </c>
      <c r="B23" s="15" t="s">
        <v>123</v>
      </c>
      <c r="C23" s="15" t="s">
        <v>124</v>
      </c>
      <c r="D23" s="15" t="s">
        <v>36</v>
      </c>
      <c r="E23" s="15" t="s">
        <v>38</v>
      </c>
      <c r="F23" s="14" t="s">
        <v>73</v>
      </c>
      <c r="G23" s="15" t="s">
        <v>125</v>
      </c>
      <c r="H23" s="16" t="s">
        <v>126</v>
      </c>
      <c r="I23" s="16">
        <v>69.400000000000006</v>
      </c>
      <c r="J23" s="16">
        <f t="shared" si="1"/>
        <v>74.424999999999997</v>
      </c>
      <c r="K23" s="19">
        <v>3</v>
      </c>
      <c r="L23" s="22" t="s">
        <v>276</v>
      </c>
      <c r="M23" s="4"/>
    </row>
    <row r="24" spans="1:13" ht="24.95" customHeight="1">
      <c r="A24" s="7" t="s">
        <v>21</v>
      </c>
      <c r="B24" s="15" t="s">
        <v>136</v>
      </c>
      <c r="C24" s="15" t="s">
        <v>137</v>
      </c>
      <c r="D24" s="15" t="s">
        <v>41</v>
      </c>
      <c r="E24" s="15" t="s">
        <v>40</v>
      </c>
      <c r="F24" s="14" t="s">
        <v>73</v>
      </c>
      <c r="G24" s="15" t="s">
        <v>134</v>
      </c>
      <c r="H24" s="16" t="s">
        <v>138</v>
      </c>
      <c r="I24" s="16">
        <v>82.9</v>
      </c>
      <c r="J24" s="16">
        <f t="shared" si="1"/>
        <v>80.221000000000004</v>
      </c>
      <c r="K24" s="19">
        <v>1</v>
      </c>
      <c r="L24" s="22" t="s">
        <v>276</v>
      </c>
      <c r="M24" s="4"/>
    </row>
    <row r="25" spans="1:13" ht="24.95" customHeight="1">
      <c r="A25" s="7" t="s">
        <v>29</v>
      </c>
      <c r="B25" s="15" t="s">
        <v>132</v>
      </c>
      <c r="C25" s="15" t="s">
        <v>133</v>
      </c>
      <c r="D25" s="15" t="s">
        <v>41</v>
      </c>
      <c r="E25" s="15" t="s">
        <v>40</v>
      </c>
      <c r="F25" s="14" t="s">
        <v>73</v>
      </c>
      <c r="G25" s="15" t="s">
        <v>134</v>
      </c>
      <c r="H25" s="16" t="s">
        <v>135</v>
      </c>
      <c r="I25" s="16">
        <v>75.599999999999994</v>
      </c>
      <c r="J25" s="16">
        <f t="shared" si="1"/>
        <v>75.560999999999993</v>
      </c>
      <c r="K25" s="19">
        <v>2</v>
      </c>
      <c r="L25" s="22" t="s">
        <v>276</v>
      </c>
      <c r="M25" s="4"/>
    </row>
    <row r="26" spans="1:13" ht="24.95" customHeight="1">
      <c r="A26" s="7" t="s">
        <v>4</v>
      </c>
      <c r="B26" s="11" t="s">
        <v>146</v>
      </c>
      <c r="C26" s="11" t="s">
        <v>147</v>
      </c>
      <c r="D26" s="11" t="s">
        <v>41</v>
      </c>
      <c r="E26" s="11" t="s">
        <v>39</v>
      </c>
      <c r="F26" s="12" t="s">
        <v>73</v>
      </c>
      <c r="G26" s="11" t="s">
        <v>141</v>
      </c>
      <c r="H26" s="13" t="s">
        <v>148</v>
      </c>
      <c r="I26" s="13">
        <v>82</v>
      </c>
      <c r="J26" s="13">
        <f t="shared" si="1"/>
        <v>77.89</v>
      </c>
      <c r="K26" s="18">
        <v>1</v>
      </c>
      <c r="L26" s="20" t="s">
        <v>276</v>
      </c>
      <c r="M26" s="4"/>
    </row>
    <row r="27" spans="1:13" ht="24.95" customHeight="1">
      <c r="A27" s="7" t="s">
        <v>5</v>
      </c>
      <c r="B27" s="11" t="s">
        <v>139</v>
      </c>
      <c r="C27" s="11" t="s">
        <v>140</v>
      </c>
      <c r="D27" s="11" t="s">
        <v>41</v>
      </c>
      <c r="E27" s="11" t="s">
        <v>39</v>
      </c>
      <c r="F27" s="12" t="s">
        <v>73</v>
      </c>
      <c r="G27" s="11" t="s">
        <v>141</v>
      </c>
      <c r="H27" s="13" t="s">
        <v>142</v>
      </c>
      <c r="I27" s="13">
        <v>73.599999999999994</v>
      </c>
      <c r="J27" s="13">
        <f t="shared" si="1"/>
        <v>73.584999999999994</v>
      </c>
      <c r="K27" s="18">
        <v>2</v>
      </c>
      <c r="L27" s="20" t="s">
        <v>276</v>
      </c>
      <c r="M27" s="4"/>
    </row>
    <row r="28" spans="1:13" ht="24.95" customHeight="1">
      <c r="A28" s="7" t="s">
        <v>6</v>
      </c>
      <c r="B28" s="11" t="s">
        <v>143</v>
      </c>
      <c r="C28" s="11" t="s">
        <v>144</v>
      </c>
      <c r="D28" s="11" t="s">
        <v>41</v>
      </c>
      <c r="E28" s="11" t="s">
        <v>39</v>
      </c>
      <c r="F28" s="12" t="s">
        <v>73</v>
      </c>
      <c r="G28" s="11" t="s">
        <v>141</v>
      </c>
      <c r="H28" s="13" t="s">
        <v>145</v>
      </c>
      <c r="I28" s="13">
        <v>60.8</v>
      </c>
      <c r="J28" s="13">
        <f t="shared" si="1"/>
        <v>63.11</v>
      </c>
      <c r="K28" s="18">
        <v>3</v>
      </c>
      <c r="L28" s="20" t="s">
        <v>276</v>
      </c>
      <c r="M28" s="4"/>
    </row>
    <row r="29" spans="1:13" ht="24.95" customHeight="1">
      <c r="A29" s="7" t="s">
        <v>7</v>
      </c>
      <c r="B29" s="15" t="s">
        <v>153</v>
      </c>
      <c r="C29" s="15" t="s">
        <v>154</v>
      </c>
      <c r="D29" s="15" t="s">
        <v>41</v>
      </c>
      <c r="E29" s="15" t="s">
        <v>37</v>
      </c>
      <c r="F29" s="14" t="s">
        <v>73</v>
      </c>
      <c r="G29" s="15" t="s">
        <v>151</v>
      </c>
      <c r="H29" s="16" t="s">
        <v>155</v>
      </c>
      <c r="I29" s="16">
        <v>81.8</v>
      </c>
      <c r="J29" s="16">
        <f t="shared" si="1"/>
        <v>76.927999999999997</v>
      </c>
      <c r="K29" s="19">
        <v>1</v>
      </c>
      <c r="L29" s="22" t="s">
        <v>276</v>
      </c>
      <c r="M29" s="4"/>
    </row>
    <row r="30" spans="1:13" ht="24.95" customHeight="1">
      <c r="A30" s="7" t="s">
        <v>8</v>
      </c>
      <c r="B30" s="15" t="s">
        <v>149</v>
      </c>
      <c r="C30" s="15" t="s">
        <v>150</v>
      </c>
      <c r="D30" s="15" t="s">
        <v>41</v>
      </c>
      <c r="E30" s="15" t="s">
        <v>37</v>
      </c>
      <c r="F30" s="14" t="s">
        <v>73</v>
      </c>
      <c r="G30" s="15" t="s">
        <v>151</v>
      </c>
      <c r="H30" s="16" t="s">
        <v>152</v>
      </c>
      <c r="I30" s="16">
        <v>68.8</v>
      </c>
      <c r="J30" s="16">
        <f t="shared" si="1"/>
        <v>68.259999999999991</v>
      </c>
      <c r="K30" s="19">
        <v>2</v>
      </c>
      <c r="L30" s="22" t="s">
        <v>276</v>
      </c>
      <c r="M30" s="4"/>
    </row>
    <row r="31" spans="1:13" ht="24.95" customHeight="1">
      <c r="A31" s="7" t="s">
        <v>11</v>
      </c>
      <c r="B31" s="11" t="s">
        <v>156</v>
      </c>
      <c r="C31" s="11" t="s">
        <v>157</v>
      </c>
      <c r="D31" s="11" t="s">
        <v>41</v>
      </c>
      <c r="E31" s="11" t="s">
        <v>40</v>
      </c>
      <c r="F31" s="12" t="s">
        <v>158</v>
      </c>
      <c r="G31" s="11" t="s">
        <v>159</v>
      </c>
      <c r="H31" s="13" t="s">
        <v>160</v>
      </c>
      <c r="I31" s="13">
        <v>86.2</v>
      </c>
      <c r="J31" s="13">
        <f t="shared" si="1"/>
        <v>83.730999999999995</v>
      </c>
      <c r="K31" s="18">
        <v>1</v>
      </c>
      <c r="L31" s="20" t="s">
        <v>276</v>
      </c>
      <c r="M31" s="14"/>
    </row>
    <row r="32" spans="1:13" ht="24.95" customHeight="1">
      <c r="A32" s="3" t="s">
        <v>280</v>
      </c>
      <c r="B32" s="15" t="s">
        <v>167</v>
      </c>
      <c r="C32" s="15" t="s">
        <v>168</v>
      </c>
      <c r="D32" s="15" t="s">
        <v>42</v>
      </c>
      <c r="E32" s="15" t="s">
        <v>40</v>
      </c>
      <c r="F32" s="14" t="s">
        <v>73</v>
      </c>
      <c r="G32" s="15" t="s">
        <v>163</v>
      </c>
      <c r="H32" s="16" t="s">
        <v>169</v>
      </c>
      <c r="I32" s="16">
        <v>87.2</v>
      </c>
      <c r="J32" s="16">
        <f t="shared" ref="J32:J37" si="2">H32*0.3+I32*0.7</f>
        <v>84.14</v>
      </c>
      <c r="K32" s="19">
        <v>1</v>
      </c>
      <c r="L32" s="23" t="s">
        <v>279</v>
      </c>
      <c r="M32" s="15"/>
    </row>
    <row r="33" spans="1:13" ht="24.95" customHeight="1">
      <c r="A33" s="3" t="s">
        <v>15</v>
      </c>
      <c r="B33" s="15" t="s">
        <v>161</v>
      </c>
      <c r="C33" s="15" t="s">
        <v>162</v>
      </c>
      <c r="D33" s="15" t="s">
        <v>42</v>
      </c>
      <c r="E33" s="15" t="s">
        <v>40</v>
      </c>
      <c r="F33" s="14" t="s">
        <v>73</v>
      </c>
      <c r="G33" s="15" t="s">
        <v>163</v>
      </c>
      <c r="H33" s="16" t="s">
        <v>55</v>
      </c>
      <c r="I33" s="16">
        <v>83.4</v>
      </c>
      <c r="J33" s="16">
        <f t="shared" si="2"/>
        <v>81.921000000000006</v>
      </c>
      <c r="K33" s="19">
        <v>2</v>
      </c>
      <c r="L33" s="23" t="s">
        <v>279</v>
      </c>
      <c r="M33" s="15"/>
    </row>
    <row r="34" spans="1:13" ht="24.95" customHeight="1">
      <c r="A34" s="3" t="s">
        <v>3</v>
      </c>
      <c r="B34" s="15" t="s">
        <v>164</v>
      </c>
      <c r="C34" s="15" t="s">
        <v>165</v>
      </c>
      <c r="D34" s="15" t="s">
        <v>42</v>
      </c>
      <c r="E34" s="15" t="s">
        <v>40</v>
      </c>
      <c r="F34" s="14" t="s">
        <v>73</v>
      </c>
      <c r="G34" s="15" t="s">
        <v>163</v>
      </c>
      <c r="H34" s="16" t="s">
        <v>166</v>
      </c>
      <c r="I34" s="16">
        <v>79.400000000000006</v>
      </c>
      <c r="J34" s="16">
        <f t="shared" si="2"/>
        <v>78.961999999999989</v>
      </c>
      <c r="K34" s="19">
        <v>3</v>
      </c>
      <c r="L34" s="23" t="s">
        <v>279</v>
      </c>
      <c r="M34" s="15"/>
    </row>
    <row r="35" spans="1:13" ht="24.95" customHeight="1">
      <c r="A35" s="3" t="s">
        <v>8</v>
      </c>
      <c r="B35" s="15" t="s">
        <v>171</v>
      </c>
      <c r="C35" s="15" t="s">
        <v>172</v>
      </c>
      <c r="D35" s="15" t="s">
        <v>42</v>
      </c>
      <c r="E35" s="15" t="s">
        <v>38</v>
      </c>
      <c r="F35" s="14" t="s">
        <v>73</v>
      </c>
      <c r="G35" s="15" t="s">
        <v>170</v>
      </c>
      <c r="H35" s="16" t="s">
        <v>173</v>
      </c>
      <c r="I35" s="16">
        <v>78.8</v>
      </c>
      <c r="J35" s="16">
        <f t="shared" si="2"/>
        <v>79.988</v>
      </c>
      <c r="K35" s="19">
        <v>1</v>
      </c>
      <c r="L35" s="23" t="s">
        <v>279</v>
      </c>
      <c r="M35" s="14"/>
    </row>
    <row r="36" spans="1:13" ht="24.95" customHeight="1">
      <c r="A36" s="3" t="s">
        <v>9</v>
      </c>
      <c r="B36" s="15" t="s">
        <v>177</v>
      </c>
      <c r="C36" s="15" t="s">
        <v>178</v>
      </c>
      <c r="D36" s="15" t="s">
        <v>42</v>
      </c>
      <c r="E36" s="15" t="s">
        <v>38</v>
      </c>
      <c r="F36" s="14" t="s">
        <v>73</v>
      </c>
      <c r="G36" s="15" t="s">
        <v>170</v>
      </c>
      <c r="H36" s="16" t="s">
        <v>179</v>
      </c>
      <c r="I36" s="16">
        <v>75.599999999999994</v>
      </c>
      <c r="J36" s="16">
        <f t="shared" si="2"/>
        <v>77.555999999999997</v>
      </c>
      <c r="K36" s="19">
        <v>2</v>
      </c>
      <c r="L36" s="23" t="s">
        <v>279</v>
      </c>
      <c r="M36" s="14"/>
    </row>
    <row r="37" spans="1:13" ht="24.95" customHeight="1">
      <c r="A37" s="3" t="s">
        <v>10</v>
      </c>
      <c r="B37" s="15" t="s">
        <v>174</v>
      </c>
      <c r="C37" s="15" t="s">
        <v>175</v>
      </c>
      <c r="D37" s="15" t="s">
        <v>42</v>
      </c>
      <c r="E37" s="15" t="s">
        <v>38</v>
      </c>
      <c r="F37" s="14" t="s">
        <v>73</v>
      </c>
      <c r="G37" s="15" t="s">
        <v>170</v>
      </c>
      <c r="H37" s="16" t="s">
        <v>176</v>
      </c>
      <c r="I37" s="16">
        <v>67.2</v>
      </c>
      <c r="J37" s="16">
        <f t="shared" si="2"/>
        <v>71.706000000000003</v>
      </c>
      <c r="K37" s="19">
        <v>3</v>
      </c>
      <c r="L37" s="23" t="s">
        <v>279</v>
      </c>
      <c r="M37" s="14"/>
    </row>
    <row r="38" spans="1:13" ht="24.95" customHeight="1">
      <c r="A38" s="3" t="s">
        <v>12</v>
      </c>
      <c r="B38" s="11" t="s">
        <v>180</v>
      </c>
      <c r="C38" s="11" t="s">
        <v>181</v>
      </c>
      <c r="D38" s="11" t="s">
        <v>42</v>
      </c>
      <c r="E38" s="11" t="s">
        <v>38</v>
      </c>
      <c r="F38" s="12" t="s">
        <v>158</v>
      </c>
      <c r="G38" s="11" t="s">
        <v>182</v>
      </c>
      <c r="H38" s="13" t="s">
        <v>183</v>
      </c>
      <c r="I38" s="13">
        <v>86.2</v>
      </c>
      <c r="J38" s="13">
        <f t="shared" ref="J38:J55" si="3">H38*0.3+I38*0.7</f>
        <v>82.542999999999992</v>
      </c>
      <c r="K38" s="18">
        <v>1</v>
      </c>
      <c r="L38" s="21" t="s">
        <v>281</v>
      </c>
      <c r="M38" s="14"/>
    </row>
    <row r="39" spans="1:13" ht="24.95" customHeight="1">
      <c r="A39" s="7" t="s">
        <v>35</v>
      </c>
      <c r="B39" s="15" t="s">
        <v>184</v>
      </c>
      <c r="C39" s="15" t="s">
        <v>185</v>
      </c>
      <c r="D39" s="15" t="s">
        <v>43</v>
      </c>
      <c r="E39" s="15" t="s">
        <v>40</v>
      </c>
      <c r="F39" s="14" t="s">
        <v>73</v>
      </c>
      <c r="G39" s="15" t="s">
        <v>186</v>
      </c>
      <c r="H39" s="16" t="s">
        <v>106</v>
      </c>
      <c r="I39" s="16">
        <v>87</v>
      </c>
      <c r="J39" s="16">
        <f t="shared" si="3"/>
        <v>85.875</v>
      </c>
      <c r="K39" s="19">
        <v>1</v>
      </c>
      <c r="L39" s="22" t="s">
        <v>276</v>
      </c>
      <c r="M39" s="15"/>
    </row>
    <row r="40" spans="1:13" ht="24.95" customHeight="1">
      <c r="A40" s="7" t="s">
        <v>29</v>
      </c>
      <c r="B40" s="15" t="s">
        <v>195</v>
      </c>
      <c r="C40" s="15" t="s">
        <v>196</v>
      </c>
      <c r="D40" s="15" t="s">
        <v>43</v>
      </c>
      <c r="E40" s="15" t="s">
        <v>40</v>
      </c>
      <c r="F40" s="14" t="s">
        <v>73</v>
      </c>
      <c r="G40" s="15" t="s">
        <v>186</v>
      </c>
      <c r="H40" s="16" t="s">
        <v>197</v>
      </c>
      <c r="I40" s="16">
        <v>87.3</v>
      </c>
      <c r="J40" s="16">
        <f t="shared" si="3"/>
        <v>85.100999999999999</v>
      </c>
      <c r="K40" s="19">
        <v>2</v>
      </c>
      <c r="L40" s="22" t="s">
        <v>276</v>
      </c>
      <c r="M40" s="15"/>
    </row>
    <row r="41" spans="1:13" ht="24.95" customHeight="1">
      <c r="A41" s="7" t="s">
        <v>3</v>
      </c>
      <c r="B41" s="15" t="s">
        <v>192</v>
      </c>
      <c r="C41" s="15" t="s">
        <v>193</v>
      </c>
      <c r="D41" s="15" t="s">
        <v>43</v>
      </c>
      <c r="E41" s="15" t="s">
        <v>40</v>
      </c>
      <c r="F41" s="14" t="s">
        <v>73</v>
      </c>
      <c r="G41" s="15" t="s">
        <v>186</v>
      </c>
      <c r="H41" s="16" t="s">
        <v>194</v>
      </c>
      <c r="I41" s="16">
        <v>84.1</v>
      </c>
      <c r="J41" s="16">
        <f t="shared" si="3"/>
        <v>82.86999999999999</v>
      </c>
      <c r="K41" s="19">
        <v>3</v>
      </c>
      <c r="L41" s="22" t="s">
        <v>276</v>
      </c>
      <c r="M41" s="15"/>
    </row>
    <row r="42" spans="1:13" ht="24.95" customHeight="1">
      <c r="A42" s="7" t="s">
        <v>4</v>
      </c>
      <c r="B42" s="15" t="s">
        <v>45</v>
      </c>
      <c r="C42" s="15" t="s">
        <v>190</v>
      </c>
      <c r="D42" s="15" t="s">
        <v>43</v>
      </c>
      <c r="E42" s="15" t="s">
        <v>40</v>
      </c>
      <c r="F42" s="14" t="s">
        <v>73</v>
      </c>
      <c r="G42" s="15" t="s">
        <v>186</v>
      </c>
      <c r="H42" s="16" t="s">
        <v>191</v>
      </c>
      <c r="I42" s="16">
        <v>83.3</v>
      </c>
      <c r="J42" s="16">
        <f t="shared" si="3"/>
        <v>82.375999999999991</v>
      </c>
      <c r="K42" s="19">
        <v>4</v>
      </c>
      <c r="L42" s="22" t="s">
        <v>276</v>
      </c>
      <c r="M42" s="15"/>
    </row>
    <row r="43" spans="1:13" ht="24.95" customHeight="1">
      <c r="A43" s="7" t="s">
        <v>5</v>
      </c>
      <c r="B43" s="15" t="s">
        <v>198</v>
      </c>
      <c r="C43" s="15" t="s">
        <v>199</v>
      </c>
      <c r="D43" s="15" t="s">
        <v>43</v>
      </c>
      <c r="E43" s="15" t="s">
        <v>40</v>
      </c>
      <c r="F43" s="14" t="s">
        <v>73</v>
      </c>
      <c r="G43" s="15" t="s">
        <v>186</v>
      </c>
      <c r="H43" s="16" t="s">
        <v>200</v>
      </c>
      <c r="I43" s="16">
        <v>83.9</v>
      </c>
      <c r="J43" s="16">
        <f t="shared" si="3"/>
        <v>82.195999999999998</v>
      </c>
      <c r="K43" s="19">
        <v>5</v>
      </c>
      <c r="L43" s="22" t="s">
        <v>276</v>
      </c>
      <c r="M43" s="15"/>
    </row>
    <row r="44" spans="1:13" ht="24.95" customHeight="1">
      <c r="A44" s="7" t="s">
        <v>6</v>
      </c>
      <c r="B44" s="15" t="s">
        <v>187</v>
      </c>
      <c r="C44" s="15" t="s">
        <v>188</v>
      </c>
      <c r="D44" s="15" t="s">
        <v>43</v>
      </c>
      <c r="E44" s="15" t="s">
        <v>40</v>
      </c>
      <c r="F44" s="14" t="s">
        <v>73</v>
      </c>
      <c r="G44" s="15" t="s">
        <v>186</v>
      </c>
      <c r="H44" s="16" t="s">
        <v>189</v>
      </c>
      <c r="I44" s="16">
        <v>78.2</v>
      </c>
      <c r="J44" s="16">
        <f t="shared" si="3"/>
        <v>79.415000000000006</v>
      </c>
      <c r="K44" s="19">
        <v>6</v>
      </c>
      <c r="L44" s="22" t="s">
        <v>276</v>
      </c>
      <c r="M44" s="15"/>
    </row>
    <row r="45" spans="1:13" ht="24.95" customHeight="1">
      <c r="A45" s="3" t="s">
        <v>270</v>
      </c>
      <c r="B45" s="11" t="s">
        <v>201</v>
      </c>
      <c r="C45" s="11" t="s">
        <v>202</v>
      </c>
      <c r="D45" s="11" t="s">
        <v>44</v>
      </c>
      <c r="E45" s="11" t="s">
        <v>40</v>
      </c>
      <c r="F45" s="12" t="s">
        <v>73</v>
      </c>
      <c r="G45" s="11" t="s">
        <v>203</v>
      </c>
      <c r="H45" s="13" t="s">
        <v>204</v>
      </c>
      <c r="I45" s="13">
        <v>88.4</v>
      </c>
      <c r="J45" s="13">
        <f t="shared" si="3"/>
        <v>86.704999999999998</v>
      </c>
      <c r="K45" s="18">
        <v>1</v>
      </c>
      <c r="L45" s="20" t="s">
        <v>276</v>
      </c>
      <c r="M45" s="14"/>
    </row>
    <row r="46" spans="1:13" ht="24.95" customHeight="1">
      <c r="A46" s="3" t="s">
        <v>29</v>
      </c>
      <c r="B46" s="11" t="s">
        <v>205</v>
      </c>
      <c r="C46" s="11" t="s">
        <v>206</v>
      </c>
      <c r="D46" s="11" t="s">
        <v>44</v>
      </c>
      <c r="E46" s="11" t="s">
        <v>40</v>
      </c>
      <c r="F46" s="12" t="s">
        <v>73</v>
      </c>
      <c r="G46" s="11" t="s">
        <v>203</v>
      </c>
      <c r="H46" s="13" t="s">
        <v>207</v>
      </c>
      <c r="I46" s="13">
        <v>82.8</v>
      </c>
      <c r="J46" s="13">
        <f t="shared" si="3"/>
        <v>80.36699999999999</v>
      </c>
      <c r="K46" s="18">
        <v>2</v>
      </c>
      <c r="L46" s="20" t="s">
        <v>276</v>
      </c>
      <c r="M46" s="14"/>
    </row>
    <row r="47" spans="1:13" ht="24.95" customHeight="1">
      <c r="A47" s="3" t="s">
        <v>3</v>
      </c>
      <c r="B47" s="11" t="s">
        <v>208</v>
      </c>
      <c r="C47" s="11" t="s">
        <v>209</v>
      </c>
      <c r="D47" s="11" t="s">
        <v>44</v>
      </c>
      <c r="E47" s="11" t="s">
        <v>40</v>
      </c>
      <c r="F47" s="12" t="s">
        <v>73</v>
      </c>
      <c r="G47" s="11" t="s">
        <v>203</v>
      </c>
      <c r="H47" s="13" t="s">
        <v>207</v>
      </c>
      <c r="I47" s="13">
        <v>73.599999999999994</v>
      </c>
      <c r="J47" s="13">
        <f t="shared" si="3"/>
        <v>73.926999999999992</v>
      </c>
      <c r="K47" s="18">
        <v>3</v>
      </c>
      <c r="L47" s="20" t="s">
        <v>276</v>
      </c>
      <c r="M47" s="14"/>
    </row>
    <row r="48" spans="1:13" ht="24.95" customHeight="1">
      <c r="A48" s="3" t="s">
        <v>6</v>
      </c>
      <c r="B48" s="15" t="s">
        <v>214</v>
      </c>
      <c r="C48" s="15" t="s">
        <v>215</v>
      </c>
      <c r="D48" s="15" t="s">
        <v>44</v>
      </c>
      <c r="E48" s="15" t="s">
        <v>37</v>
      </c>
      <c r="F48" s="14" t="s">
        <v>73</v>
      </c>
      <c r="G48" s="15" t="s">
        <v>212</v>
      </c>
      <c r="H48" s="16" t="s">
        <v>216</v>
      </c>
      <c r="I48" s="16">
        <v>83.4</v>
      </c>
      <c r="J48" s="16">
        <f t="shared" si="3"/>
        <v>78.939000000000007</v>
      </c>
      <c r="K48" s="19">
        <v>1</v>
      </c>
      <c r="L48" s="22" t="s">
        <v>276</v>
      </c>
      <c r="M48" s="14"/>
    </row>
    <row r="49" spans="1:13" ht="24.95" customHeight="1">
      <c r="A49" s="3" t="s">
        <v>7</v>
      </c>
      <c r="B49" s="15" t="s">
        <v>210</v>
      </c>
      <c r="C49" s="15" t="s">
        <v>211</v>
      </c>
      <c r="D49" s="15" t="s">
        <v>44</v>
      </c>
      <c r="E49" s="15" t="s">
        <v>37</v>
      </c>
      <c r="F49" s="14" t="s">
        <v>73</v>
      </c>
      <c r="G49" s="15" t="s">
        <v>212</v>
      </c>
      <c r="H49" s="16" t="s">
        <v>213</v>
      </c>
      <c r="I49" s="16">
        <v>76.400000000000006</v>
      </c>
      <c r="J49" s="16">
        <f t="shared" si="3"/>
        <v>74.192000000000007</v>
      </c>
      <c r="K49" s="19">
        <v>2</v>
      </c>
      <c r="L49" s="22" t="s">
        <v>276</v>
      </c>
      <c r="M49" s="14"/>
    </row>
    <row r="50" spans="1:13" ht="24.95" customHeight="1">
      <c r="A50" s="7" t="s">
        <v>274</v>
      </c>
      <c r="B50" s="11" t="s">
        <v>224</v>
      </c>
      <c r="C50" s="11" t="s">
        <v>225</v>
      </c>
      <c r="D50" s="11" t="s">
        <v>46</v>
      </c>
      <c r="E50" s="11" t="s">
        <v>37</v>
      </c>
      <c r="F50" s="12" t="s">
        <v>73</v>
      </c>
      <c r="G50" s="11" t="s">
        <v>219</v>
      </c>
      <c r="H50" s="13" t="s">
        <v>226</v>
      </c>
      <c r="I50" s="13">
        <v>88.1</v>
      </c>
      <c r="J50" s="13">
        <f t="shared" si="3"/>
        <v>80.074999999999989</v>
      </c>
      <c r="K50" s="18">
        <v>1</v>
      </c>
      <c r="L50" s="20" t="s">
        <v>276</v>
      </c>
      <c r="M50" s="14"/>
    </row>
    <row r="51" spans="1:13" ht="24.95" customHeight="1">
      <c r="A51" s="7" t="s">
        <v>29</v>
      </c>
      <c r="B51" s="11" t="s">
        <v>221</v>
      </c>
      <c r="C51" s="11" t="s">
        <v>222</v>
      </c>
      <c r="D51" s="11" t="s">
        <v>46</v>
      </c>
      <c r="E51" s="11" t="s">
        <v>37</v>
      </c>
      <c r="F51" s="12" t="s">
        <v>73</v>
      </c>
      <c r="G51" s="11" t="s">
        <v>219</v>
      </c>
      <c r="H51" s="13" t="s">
        <v>223</v>
      </c>
      <c r="I51" s="13">
        <v>85.4</v>
      </c>
      <c r="J51" s="13">
        <f t="shared" si="3"/>
        <v>79.727000000000004</v>
      </c>
      <c r="K51" s="18">
        <v>2</v>
      </c>
      <c r="L51" s="20" t="s">
        <v>276</v>
      </c>
      <c r="M51" s="14"/>
    </row>
    <row r="52" spans="1:13" ht="24.95" customHeight="1">
      <c r="A52" s="7" t="s">
        <v>3</v>
      </c>
      <c r="B52" s="11" t="s">
        <v>217</v>
      </c>
      <c r="C52" s="11" t="s">
        <v>218</v>
      </c>
      <c r="D52" s="11" t="s">
        <v>46</v>
      </c>
      <c r="E52" s="11" t="s">
        <v>37</v>
      </c>
      <c r="F52" s="12" t="s">
        <v>73</v>
      </c>
      <c r="G52" s="11" t="s">
        <v>219</v>
      </c>
      <c r="H52" s="13" t="s">
        <v>220</v>
      </c>
      <c r="I52" s="13">
        <v>79</v>
      </c>
      <c r="J52" s="13">
        <f t="shared" si="3"/>
        <v>75.34</v>
      </c>
      <c r="K52" s="18">
        <v>3</v>
      </c>
      <c r="L52" s="20" t="s">
        <v>276</v>
      </c>
      <c r="M52" s="14"/>
    </row>
    <row r="53" spans="1:13" ht="24.95" customHeight="1">
      <c r="A53" s="3" t="s">
        <v>269</v>
      </c>
      <c r="B53" s="15" t="s">
        <v>227</v>
      </c>
      <c r="C53" s="15" t="s">
        <v>228</v>
      </c>
      <c r="D53" s="15" t="s">
        <v>47</v>
      </c>
      <c r="E53" s="15" t="s">
        <v>40</v>
      </c>
      <c r="F53" s="14" t="s">
        <v>73</v>
      </c>
      <c r="G53" s="15" t="s">
        <v>229</v>
      </c>
      <c r="H53" s="16" t="s">
        <v>230</v>
      </c>
      <c r="I53" s="16">
        <v>81.2</v>
      </c>
      <c r="J53" s="16">
        <f t="shared" si="3"/>
        <v>82.19</v>
      </c>
      <c r="K53" s="19">
        <v>1</v>
      </c>
      <c r="L53" s="22" t="s">
        <v>276</v>
      </c>
      <c r="M53" s="14"/>
    </row>
    <row r="54" spans="1:13" ht="24.95" customHeight="1">
      <c r="A54" s="3" t="s">
        <v>29</v>
      </c>
      <c r="B54" s="15" t="s">
        <v>234</v>
      </c>
      <c r="C54" s="15" t="s">
        <v>235</v>
      </c>
      <c r="D54" s="15" t="s">
        <v>47</v>
      </c>
      <c r="E54" s="15" t="s">
        <v>40</v>
      </c>
      <c r="F54" s="14" t="s">
        <v>73</v>
      </c>
      <c r="G54" s="15" t="s">
        <v>229</v>
      </c>
      <c r="H54" s="16" t="s">
        <v>236</v>
      </c>
      <c r="I54" s="16">
        <v>80.400000000000006</v>
      </c>
      <c r="J54" s="16">
        <f t="shared" si="3"/>
        <v>79.680000000000007</v>
      </c>
      <c r="K54" s="19">
        <v>2</v>
      </c>
      <c r="L54" s="22" t="s">
        <v>276</v>
      </c>
      <c r="M54" s="14"/>
    </row>
    <row r="55" spans="1:13" ht="24.95" customHeight="1">
      <c r="A55" s="3" t="s">
        <v>3</v>
      </c>
      <c r="B55" s="15" t="s">
        <v>232</v>
      </c>
      <c r="C55" s="15" t="s">
        <v>233</v>
      </c>
      <c r="D55" s="15" t="s">
        <v>47</v>
      </c>
      <c r="E55" s="15" t="s">
        <v>40</v>
      </c>
      <c r="F55" s="14" t="s">
        <v>73</v>
      </c>
      <c r="G55" s="15" t="s">
        <v>229</v>
      </c>
      <c r="H55" s="16" t="s">
        <v>112</v>
      </c>
      <c r="I55" s="16">
        <v>79.2</v>
      </c>
      <c r="J55" s="16">
        <f t="shared" si="3"/>
        <v>79.355999999999995</v>
      </c>
      <c r="K55" s="19">
        <v>3</v>
      </c>
      <c r="L55" s="22" t="s">
        <v>276</v>
      </c>
      <c r="M55" s="14"/>
    </row>
    <row r="56" spans="1:13" ht="24.95" customHeight="1">
      <c r="A56" s="7" t="s">
        <v>21</v>
      </c>
      <c r="B56" s="11" t="s">
        <v>242</v>
      </c>
      <c r="C56" s="11" t="s">
        <v>243</v>
      </c>
      <c r="D56" s="11" t="s">
        <v>239</v>
      </c>
      <c r="E56" s="11" t="s">
        <v>40</v>
      </c>
      <c r="F56" s="12" t="s">
        <v>73</v>
      </c>
      <c r="G56" s="11" t="s">
        <v>240</v>
      </c>
      <c r="H56" s="13" t="s">
        <v>83</v>
      </c>
      <c r="I56" s="13">
        <v>83.8</v>
      </c>
      <c r="J56" s="13">
        <f>H56*0.3+I56*0.7</f>
        <v>82.509999999999991</v>
      </c>
      <c r="K56" s="18">
        <v>1</v>
      </c>
      <c r="L56" s="13" t="s">
        <v>276</v>
      </c>
      <c r="M56" s="14"/>
    </row>
    <row r="57" spans="1:13" ht="24.95" customHeight="1">
      <c r="A57" s="7" t="s">
        <v>29</v>
      </c>
      <c r="B57" s="11" t="s">
        <v>237</v>
      </c>
      <c r="C57" s="11" t="s">
        <v>238</v>
      </c>
      <c r="D57" s="11" t="s">
        <v>239</v>
      </c>
      <c r="E57" s="11" t="s">
        <v>40</v>
      </c>
      <c r="F57" s="12" t="s">
        <v>73</v>
      </c>
      <c r="G57" s="11" t="s">
        <v>240</v>
      </c>
      <c r="H57" s="13" t="s">
        <v>241</v>
      </c>
      <c r="I57" s="13">
        <v>77.400000000000006</v>
      </c>
      <c r="J57" s="13">
        <f>H57*0.3+I57*0.7</f>
        <v>79.070999999999998</v>
      </c>
      <c r="K57" s="18">
        <v>2</v>
      </c>
      <c r="L57" s="13" t="s">
        <v>276</v>
      </c>
      <c r="M57" s="14"/>
    </row>
    <row r="58" spans="1:13" ht="24.95" customHeight="1">
      <c r="A58" s="7" t="s">
        <v>3</v>
      </c>
      <c r="B58" s="11" t="s">
        <v>244</v>
      </c>
      <c r="C58" s="11" t="s">
        <v>245</v>
      </c>
      <c r="D58" s="11" t="s">
        <v>239</v>
      </c>
      <c r="E58" s="11" t="s">
        <v>40</v>
      </c>
      <c r="F58" s="12" t="s">
        <v>73</v>
      </c>
      <c r="G58" s="11" t="s">
        <v>240</v>
      </c>
      <c r="H58" s="13" t="s">
        <v>200</v>
      </c>
      <c r="I58" s="13">
        <v>78.8</v>
      </c>
      <c r="J58" s="13">
        <f>H58*0.3+I58*0.7</f>
        <v>78.625999999999991</v>
      </c>
      <c r="K58" s="18">
        <v>3</v>
      </c>
      <c r="L58" s="13" t="s">
        <v>276</v>
      </c>
      <c r="M58" s="14"/>
    </row>
    <row r="59" spans="1:13" ht="24.95" customHeight="1">
      <c r="A59" s="3" t="s">
        <v>275</v>
      </c>
      <c r="B59" s="15" t="s">
        <v>251</v>
      </c>
      <c r="C59" s="15" t="s">
        <v>252</v>
      </c>
      <c r="D59" s="15" t="s">
        <v>248</v>
      </c>
      <c r="E59" s="15" t="s">
        <v>39</v>
      </c>
      <c r="F59" s="14" t="s">
        <v>73</v>
      </c>
      <c r="G59" s="15" t="s">
        <v>249</v>
      </c>
      <c r="H59" s="16" t="s">
        <v>253</v>
      </c>
      <c r="I59" s="16">
        <v>84</v>
      </c>
      <c r="J59" s="16">
        <f t="shared" ref="J59:J66" si="4">H59*0.3+I59*0.7</f>
        <v>77.504999999999995</v>
      </c>
      <c r="K59" s="19">
        <v>1</v>
      </c>
      <c r="L59" s="22" t="s">
        <v>276</v>
      </c>
      <c r="M59" s="14"/>
    </row>
    <row r="60" spans="1:13" ht="24.95" customHeight="1">
      <c r="A60" s="3" t="s">
        <v>15</v>
      </c>
      <c r="B60" s="15" t="s">
        <v>246</v>
      </c>
      <c r="C60" s="15" t="s">
        <v>247</v>
      </c>
      <c r="D60" s="15" t="s">
        <v>248</v>
      </c>
      <c r="E60" s="15" t="s">
        <v>39</v>
      </c>
      <c r="F60" s="14" t="s">
        <v>73</v>
      </c>
      <c r="G60" s="15" t="s">
        <v>249</v>
      </c>
      <c r="H60" s="16" t="s">
        <v>250</v>
      </c>
      <c r="I60" s="16">
        <v>64.2</v>
      </c>
      <c r="J60" s="16">
        <f t="shared" si="4"/>
        <v>64.11</v>
      </c>
      <c r="K60" s="19">
        <v>2</v>
      </c>
      <c r="L60" s="22" t="s">
        <v>276</v>
      </c>
      <c r="M60" s="14"/>
    </row>
    <row r="61" spans="1:13" ht="24.95" customHeight="1">
      <c r="A61" s="7" t="s">
        <v>274</v>
      </c>
      <c r="B61" s="11" t="s">
        <v>263</v>
      </c>
      <c r="C61" s="11" t="s">
        <v>264</v>
      </c>
      <c r="D61" s="11" t="s">
        <v>48</v>
      </c>
      <c r="E61" s="11" t="s">
        <v>40</v>
      </c>
      <c r="F61" s="12" t="s">
        <v>73</v>
      </c>
      <c r="G61" s="11" t="s">
        <v>256</v>
      </c>
      <c r="H61" s="13" t="s">
        <v>231</v>
      </c>
      <c r="I61" s="13">
        <v>89.8</v>
      </c>
      <c r="J61" s="13">
        <f t="shared" si="4"/>
        <v>86.841999999999985</v>
      </c>
      <c r="K61" s="18">
        <v>1</v>
      </c>
      <c r="L61" s="20" t="s">
        <v>276</v>
      </c>
      <c r="M61" s="14"/>
    </row>
    <row r="62" spans="1:13" ht="24.95" customHeight="1">
      <c r="A62" s="7" t="s">
        <v>29</v>
      </c>
      <c r="B62" s="11" t="s">
        <v>254</v>
      </c>
      <c r="C62" s="11" t="s">
        <v>255</v>
      </c>
      <c r="D62" s="11" t="s">
        <v>48</v>
      </c>
      <c r="E62" s="11" t="s">
        <v>40</v>
      </c>
      <c r="F62" s="12" t="s">
        <v>73</v>
      </c>
      <c r="G62" s="11" t="s">
        <v>256</v>
      </c>
      <c r="H62" s="13" t="s">
        <v>257</v>
      </c>
      <c r="I62" s="13">
        <v>87</v>
      </c>
      <c r="J62" s="13">
        <f t="shared" si="4"/>
        <v>86.540999999999997</v>
      </c>
      <c r="K62" s="18">
        <v>2</v>
      </c>
      <c r="L62" s="20" t="s">
        <v>276</v>
      </c>
      <c r="M62" s="14"/>
    </row>
    <row r="63" spans="1:13" ht="24.95" customHeight="1">
      <c r="A63" s="7" t="s">
        <v>3</v>
      </c>
      <c r="B63" s="11" t="s">
        <v>260</v>
      </c>
      <c r="C63" s="11" t="s">
        <v>261</v>
      </c>
      <c r="D63" s="11" t="s">
        <v>48</v>
      </c>
      <c r="E63" s="11" t="s">
        <v>40</v>
      </c>
      <c r="F63" s="12" t="s">
        <v>73</v>
      </c>
      <c r="G63" s="11" t="s">
        <v>256</v>
      </c>
      <c r="H63" s="13" t="s">
        <v>262</v>
      </c>
      <c r="I63" s="13">
        <v>87.8</v>
      </c>
      <c r="J63" s="13">
        <f t="shared" si="4"/>
        <v>85.750999999999991</v>
      </c>
      <c r="K63" s="18">
        <v>3</v>
      </c>
      <c r="L63" s="20" t="s">
        <v>276</v>
      </c>
      <c r="M63" s="14"/>
    </row>
    <row r="64" spans="1:13" ht="24.95" customHeight="1">
      <c r="A64" s="7" t="s">
        <v>4</v>
      </c>
      <c r="B64" s="11" t="s">
        <v>267</v>
      </c>
      <c r="C64" s="11" t="s">
        <v>268</v>
      </c>
      <c r="D64" s="11" t="s">
        <v>48</v>
      </c>
      <c r="E64" s="11" t="s">
        <v>40</v>
      </c>
      <c r="F64" s="12" t="s">
        <v>73</v>
      </c>
      <c r="G64" s="11" t="s">
        <v>256</v>
      </c>
      <c r="H64" s="13" t="s">
        <v>55</v>
      </c>
      <c r="I64" s="13">
        <v>87.3</v>
      </c>
      <c r="J64" s="13">
        <f t="shared" si="4"/>
        <v>84.650999999999996</v>
      </c>
      <c r="K64" s="18">
        <v>4</v>
      </c>
      <c r="L64" s="20" t="s">
        <v>276</v>
      </c>
      <c r="M64" s="14"/>
    </row>
    <row r="65" spans="1:13" ht="24.95" customHeight="1">
      <c r="A65" s="7" t="s">
        <v>5</v>
      </c>
      <c r="B65" s="11" t="s">
        <v>258</v>
      </c>
      <c r="C65" s="11" t="s">
        <v>259</v>
      </c>
      <c r="D65" s="11" t="s">
        <v>48</v>
      </c>
      <c r="E65" s="11" t="s">
        <v>40</v>
      </c>
      <c r="F65" s="12" t="s">
        <v>73</v>
      </c>
      <c r="G65" s="11" t="s">
        <v>256</v>
      </c>
      <c r="H65" s="13" t="s">
        <v>107</v>
      </c>
      <c r="I65" s="13">
        <v>84.7</v>
      </c>
      <c r="J65" s="13">
        <f t="shared" si="4"/>
        <v>83.664999999999992</v>
      </c>
      <c r="K65" s="18">
        <v>5</v>
      </c>
      <c r="L65" s="20" t="s">
        <v>276</v>
      </c>
      <c r="M65" s="14"/>
    </row>
    <row r="66" spans="1:13" ht="24.95" customHeight="1">
      <c r="A66" s="7" t="s">
        <v>6</v>
      </c>
      <c r="B66" s="11" t="s">
        <v>265</v>
      </c>
      <c r="C66" s="11" t="s">
        <v>266</v>
      </c>
      <c r="D66" s="11" t="s">
        <v>48</v>
      </c>
      <c r="E66" s="11" t="s">
        <v>40</v>
      </c>
      <c r="F66" s="12" t="s">
        <v>73</v>
      </c>
      <c r="G66" s="11" t="s">
        <v>256</v>
      </c>
      <c r="H66" s="13" t="s">
        <v>97</v>
      </c>
      <c r="I66" s="13">
        <v>85</v>
      </c>
      <c r="J66" s="13">
        <f t="shared" si="4"/>
        <v>83.424999999999997</v>
      </c>
      <c r="K66" s="18">
        <v>6</v>
      </c>
      <c r="L66" s="20" t="s">
        <v>276</v>
      </c>
      <c r="M66" s="14"/>
    </row>
  </sheetData>
  <mergeCells count="1">
    <mergeCell ref="A2:M2"/>
  </mergeCells>
  <phoneticPr fontId="2" type="noConversion"/>
  <printOptions horizontalCentered="1"/>
  <pageMargins left="0.24" right="0.24" top="0.38" bottom="0.57999999999999996" header="0.2" footer="0.51181102362204722"/>
  <pageSetup paperSize="9" scale="75" orientation="portrait" horizontalDpi="4294967293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面试名单</vt:lpstr>
      <vt:lpstr>面试名单!Print_Titles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yangjianh</cp:lastModifiedBy>
  <cp:lastPrinted>2017-08-03T09:16:21Z</cp:lastPrinted>
  <dcterms:created xsi:type="dcterms:W3CDTF">2014-09-29T02:57:25Z</dcterms:created>
  <dcterms:modified xsi:type="dcterms:W3CDTF">2017-08-03T09:16:41Z</dcterms:modified>
</cp:coreProperties>
</file>